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120" windowHeight="8580"/>
  </bookViews>
  <sheets>
    <sheet name="2021" sheetId="17" r:id="rId1"/>
    <sheet name="2022-2023" sheetId="18" r:id="rId2"/>
  </sheets>
  <definedNames>
    <definedName name="_xlnm.Print_Area" localSheetId="0">'2021'!$A$1:$K$40</definedName>
  </definedNames>
  <calcPr calcId="124519"/>
</workbook>
</file>

<file path=xl/calcChain.xml><?xml version="1.0" encoding="utf-8"?>
<calcChain xmlns="http://schemas.openxmlformats.org/spreadsheetml/2006/main">
  <c r="K28" i="17"/>
  <c r="K36"/>
  <c r="K35" s="1"/>
  <c r="L36" i="18"/>
  <c r="L35" s="1"/>
  <c r="K36"/>
  <c r="K35" s="1"/>
  <c r="L31" l="1"/>
  <c r="L30" s="1"/>
  <c r="L29" s="1"/>
  <c r="K31"/>
  <c r="K30"/>
  <c r="K29" s="1"/>
  <c r="K31" i="17"/>
  <c r="K30" s="1"/>
  <c r="K29" s="1"/>
  <c r="L38" i="18"/>
  <c r="K38"/>
  <c r="L33"/>
  <c r="K33"/>
  <c r="L23"/>
  <c r="K23"/>
  <c r="L20"/>
  <c r="K20"/>
  <c r="L18"/>
  <c r="K18"/>
  <c r="L13"/>
  <c r="K13"/>
  <c r="L12"/>
  <c r="K12"/>
  <c r="K23" i="17"/>
  <c r="K38"/>
  <c r="K33"/>
  <c r="K20"/>
  <c r="K18"/>
  <c r="K13"/>
  <c r="K12"/>
  <c r="L28" i="18" l="1"/>
  <c r="K28"/>
  <c r="L17"/>
  <c r="L11" s="1"/>
  <c r="L40" s="1"/>
  <c r="K17"/>
  <c r="K11" s="1"/>
  <c r="K17" i="17"/>
  <c r="K11" s="1"/>
  <c r="K40" i="18" l="1"/>
  <c r="K40" i="17"/>
</calcChain>
</file>

<file path=xl/sharedStrings.xml><?xml version="1.0" encoding="utf-8"?>
<sst xmlns="http://schemas.openxmlformats.org/spreadsheetml/2006/main" count="563" uniqueCount="98">
  <si>
    <t>Эконом. клас-ция</t>
  </si>
  <si>
    <t>Админист-ратор</t>
  </si>
  <si>
    <t>Группа</t>
  </si>
  <si>
    <t>Подгруп-па</t>
  </si>
  <si>
    <t>Подстатья</t>
  </si>
  <si>
    <t>Элемент</t>
  </si>
  <si>
    <t>035</t>
  </si>
  <si>
    <t>000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</si>
  <si>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</si>
  <si>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</si>
  <si>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1.</t>
  </si>
  <si>
    <t>00</t>
  </si>
  <si>
    <t>01</t>
  </si>
  <si>
    <t>0000</t>
  </si>
  <si>
    <t>110</t>
  </si>
  <si>
    <t>010</t>
  </si>
  <si>
    <t>02</t>
  </si>
  <si>
    <t>020</t>
  </si>
  <si>
    <t>1</t>
  </si>
  <si>
    <t>030</t>
  </si>
  <si>
    <t>2.</t>
  </si>
  <si>
    <t>120</t>
  </si>
  <si>
    <t>05</t>
  </si>
  <si>
    <t>11</t>
  </si>
  <si>
    <t>06</t>
  </si>
  <si>
    <t>Статья</t>
  </si>
  <si>
    <t>Програм-ма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</si>
  <si>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</si>
  <si>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</si>
  <si>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</si>
  <si>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182</t>
  </si>
  <si>
    <t>№ п/п</t>
  </si>
  <si>
    <t>Налог на имущество физических лиц</t>
  </si>
  <si>
    <t>10</t>
  </si>
  <si>
    <t>130</t>
  </si>
  <si>
    <t>13</t>
  </si>
  <si>
    <t>995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</si>
  <si>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</si>
  <si>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</si>
  <si>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</si>
  <si>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</si>
  <si>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</si>
  <si>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</si>
  <si>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</si>
  <si>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</si>
  <si>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</si>
  <si>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</si>
  <si>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</si>
  <si>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</si>
  <si>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(РАБОТ) И КОМПЕНСАЦИИ ЗАТРАТ ГОСУДАРСТВА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</si>
  <si>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</si>
  <si>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 за исключением имущества муниципальных бюджетных и автономных учреждений)</t>
  </si>
  <si>
    <t xml:space="preserve">Доходы  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 а также имущества государственных и муниципальных унитарных предприятий , в том числе казённых)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</si>
  <si>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 за исключением имущества бюджетных и автономных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</si>
  <si>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</si>
  <si>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 xml:space="preserve">НАЛОГИ НА ТОВАРЫ (РАБОТЫ, УСЛУГИ), РЕАЛИЗУЕМЫЕ НА ТЕРРИТОРИИ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</si>
  <si>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</si>
  <si>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НАЛОГОВЫЕ  ДОХОДЫ</t>
  </si>
  <si>
    <t>1.1.</t>
  </si>
  <si>
    <t>1.2.</t>
  </si>
  <si>
    <t xml:space="preserve">НАЛОГИ </t>
  </si>
  <si>
    <t xml:space="preserve">Земельный налог </t>
  </si>
  <si>
    <t>НЕНАЛОГОВЫЕ  ДОХОДЫ</t>
  </si>
  <si>
    <t>ИТОГО ИСТОЧНИКОВ ДОХОДОВ</t>
  </si>
  <si>
    <t>ПРОЧИЕ НЕНАЛОГОВЫЕ ДОХОДЫ</t>
  </si>
  <si>
    <t>17</t>
  </si>
  <si>
    <t>Прочие неналоговые доходы бюджетов сельских поселений</t>
  </si>
  <si>
    <t>050</t>
  </si>
  <si>
    <t>180</t>
  </si>
  <si>
    <t>1.3.</t>
  </si>
  <si>
    <t>2.1.</t>
  </si>
  <si>
    <t>2.2.</t>
  </si>
  <si>
    <t>2.3.</t>
  </si>
  <si>
    <t>013</t>
  </si>
  <si>
    <t xml:space="preserve">к Решению сессии Шальского сельского поселения </t>
  </si>
  <si>
    <t>231</t>
  </si>
  <si>
    <t>241</t>
  </si>
  <si>
    <t>251</t>
  </si>
  <si>
    <t>261</t>
  </si>
  <si>
    <t>(рублей)</t>
  </si>
  <si>
    <t>Сумма доходов</t>
  </si>
  <si>
    <t>Приложение № 2</t>
  </si>
  <si>
    <t>Приложение № 3</t>
  </si>
  <si>
    <t>"О бюджете Шальского сельского поселения на 2022 год и плановый период 2023-2024 гг."</t>
  </si>
  <si>
    <t xml:space="preserve">Прогнозируемые поступления доходов бюджета Шальского сельского поселения в соответствии с классификацией доходов бюджета на 2022 год  </t>
  </si>
  <si>
    <t>Прогнозируемые поступления доходов бюджета Шальского сельского поселения в соответствии с классификацией доходов бюджета плановый период 2023 и 2024  гг</t>
  </si>
  <si>
    <t>2022</t>
  </si>
  <si>
    <t>2023</t>
  </si>
  <si>
    <t>2024</t>
  </si>
  <si>
    <t xml:space="preserve">от .2021 года № </t>
  </si>
  <si>
    <t xml:space="preserve">от  .202 года № </t>
  </si>
  <si>
    <t>2.4.</t>
  </si>
  <si>
    <t>ДОХОДЫ ОТ ПРОДАЖИ МАТЕРИАЛЬНЫХ И НЕМАТЕРИАЛЬНЫХ АКТИВОВ</t>
  </si>
  <si>
    <t>14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</si>
  <si>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</si>
  <si>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</si>
  <si>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052</t>
  </si>
  <si>
    <t>410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</si>
</sst>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81">
    <xf numFmtId="0" fontId="0" fillId="0" borderId="0" xfId="0"/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16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textRotation="90" wrapText="1"/>
    </xf>
    <xf numFmtId="49" fontId="15" fillId="0" borderId="0" xfId="0" applyNumberFormat="1" applyFont="1" applyAlignment="1"/>
    <xf numFmtId="49" fontId="6" fillId="0" borderId="0" xfId="0" applyNumberFormat="1" applyFont="1" applyAlignment="1"/>
    <xf numFmtId="0" fontId="9" fillId="0" borderId="0" xfId="0" applyFont="1" applyAlignment="1">
      <alignment horizontal="right"/>
    </xf>
    <xf numFmtId="0" fontId="18" fillId="0" borderId="0" xfId="0" applyFont="1" applyAlignment="1">
      <alignment horizontal="right" vertical="top"/>
    </xf>
    <xf numFmtId="4" fontId="8" fillId="2" borderId="1" xfId="0" applyNumberFormat="1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17" fillId="2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Border="1" applyAlignment="1">
      <alignment vertical="top"/>
    </xf>
    <xf numFmtId="4" fontId="8" fillId="4" borderId="1" xfId="0" applyNumberFormat="1" applyFont="1" applyFill="1" applyBorder="1" applyAlignment="1">
      <alignment vertical="top"/>
    </xf>
    <xf numFmtId="164" fontId="1" fillId="0" borderId="3" xfId="0" applyNumberFormat="1" applyFont="1" applyBorder="1" applyAlignment="1">
      <alignment horizontal="right" vertical="top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15" fillId="4" borderId="0" xfId="0" applyNumberFormat="1" applyFont="1" applyFill="1" applyAlignment="1"/>
    <xf numFmtId="0" fontId="9" fillId="4" borderId="0" xfId="0" applyFont="1" applyFill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8" xfId="1" applyNumberFormat="1" applyFont="1" applyFill="1" applyBorder="1" applyAlignment="1" applyProtection="1">
      <alignment horizontal="left" wrapText="1"/>
      <protection hidden="1"/>
    </xf>
    <xf numFmtId="4" fontId="9" fillId="4" borderId="1" xfId="0" applyNumberFormat="1" applyFont="1" applyFill="1" applyBorder="1" applyAlignment="1">
      <alignment vertical="top"/>
    </xf>
    <xf numFmtId="49" fontId="16" fillId="0" borderId="0" xfId="0" applyNumberFormat="1" applyFont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top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16580736"/>
        <c:axId val="116583424"/>
      </c:lineChart>
      <c:catAx>
        <c:axId val="1165807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583424"/>
        <c:crosses val="autoZero"/>
        <c:auto val="1"/>
        <c:lblAlgn val="ctr"/>
        <c:lblOffset val="100"/>
        <c:tickLblSkip val="1"/>
        <c:tickMarkSkip val="1"/>
      </c:catAx>
      <c:valAx>
        <c:axId val="1165834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6580736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42108800"/>
        <c:axId val="42131456"/>
      </c:lineChart>
      <c:catAx>
        <c:axId val="421088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2131456"/>
        <c:crosses val="autoZero"/>
        <c:auto val="1"/>
        <c:lblAlgn val="ctr"/>
        <c:lblOffset val="100"/>
        <c:tickLblSkip val="1"/>
        <c:tickMarkSkip val="1"/>
      </c:catAx>
      <c:valAx>
        <c:axId val="421314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210880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60</xdr:row>
      <xdr:rowOff>0</xdr:rowOff>
    </xdr:from>
    <xdr:to>
      <xdr:col>11</xdr:col>
      <xdr:colOff>0</xdr:colOff>
      <xdr:row>60</xdr:row>
      <xdr:rowOff>0</xdr:rowOff>
    </xdr:to>
    <xdr:graphicFrame macro="">
      <xdr:nvGraphicFramePr>
        <xdr:cNvPr id="4918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60</xdr:row>
      <xdr:rowOff>0</xdr:rowOff>
    </xdr:from>
    <xdr:to>
      <xdr:col>10</xdr:col>
      <xdr:colOff>0</xdr:colOff>
      <xdr:row>60</xdr:row>
      <xdr:rowOff>0</xdr:rowOff>
    </xdr:to>
    <xdr:graphicFrame macro="">
      <xdr:nvGraphicFramePr>
        <xdr:cNvPr id="14131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tabSelected="1" topLeftCell="A31" zoomScaleSheetLayoutView="90" workbookViewId="0">
      <selection activeCell="B42" sqref="B42"/>
    </sheetView>
  </sheetViews>
  <sheetFormatPr defaultRowHeight="12.75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1" width="19" style="7" customWidth="1"/>
    <col min="12" max="16384" width="9.33203125" style="6"/>
  </cols>
  <sheetData>
    <row r="1" spans="1:11" ht="18.75">
      <c r="C1" s="72" t="s">
        <v>81</v>
      </c>
      <c r="D1" s="72"/>
      <c r="E1" s="72"/>
      <c r="F1" s="72"/>
      <c r="G1" s="72"/>
      <c r="H1" s="72"/>
      <c r="I1" s="72"/>
      <c r="J1" s="72"/>
      <c r="K1" s="72"/>
    </row>
    <row r="2" spans="1:11" ht="13.5" customHeight="1">
      <c r="B2" s="29"/>
      <c r="C2" s="49"/>
      <c r="D2" s="49"/>
      <c r="E2" s="49"/>
      <c r="F2" s="49"/>
      <c r="G2" s="49"/>
      <c r="H2" s="49"/>
      <c r="I2" s="49"/>
      <c r="J2" s="49"/>
      <c r="K2" s="51" t="s">
        <v>74</v>
      </c>
    </row>
    <row r="3" spans="1:11" ht="15.75">
      <c r="C3" s="49"/>
      <c r="D3" s="49"/>
      <c r="E3" s="49"/>
      <c r="F3" s="49"/>
      <c r="G3" s="49"/>
      <c r="H3" s="49"/>
      <c r="I3" s="64"/>
      <c r="J3" s="64"/>
      <c r="K3" s="65" t="s">
        <v>89</v>
      </c>
    </row>
    <row r="4" spans="1:11" ht="21" customHeight="1">
      <c r="C4" s="50"/>
      <c r="D4" s="50"/>
      <c r="E4" s="50"/>
      <c r="F4" s="50"/>
      <c r="G4" s="50"/>
      <c r="H4" s="50"/>
      <c r="I4" s="50"/>
      <c r="J4" s="50"/>
      <c r="K4" s="52" t="s">
        <v>83</v>
      </c>
    </row>
    <row r="5" spans="1:11" ht="21" customHeight="1"/>
    <row r="6" spans="1:11" ht="37.5" customHeight="1">
      <c r="A6" s="73" t="s">
        <v>84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25.5" customHeight="1">
      <c r="A7" s="8"/>
      <c r="B7" s="8"/>
      <c r="C7" s="13"/>
      <c r="D7" s="13"/>
      <c r="E7" s="13"/>
      <c r="F7" s="13"/>
      <c r="G7" s="13"/>
      <c r="H7" s="13"/>
      <c r="I7" s="13"/>
      <c r="J7" s="13"/>
      <c r="K7" s="8"/>
    </row>
    <row r="8" spans="1:11" ht="25.5" customHeight="1">
      <c r="B8" s="43"/>
      <c r="J8" s="78"/>
      <c r="K8" s="78"/>
    </row>
    <row r="9" spans="1:11" s="9" customFormat="1" ht="42" customHeight="1">
      <c r="A9" s="75" t="s">
        <v>31</v>
      </c>
      <c r="B9" s="76" t="s">
        <v>8</v>
      </c>
      <c r="C9" s="77" t="s">
        <v>9</v>
      </c>
      <c r="D9" s="77"/>
      <c r="E9" s="77"/>
      <c r="F9" s="77"/>
      <c r="G9" s="77"/>
      <c r="H9" s="77"/>
      <c r="I9" s="77"/>
      <c r="J9" s="77"/>
      <c r="K9" s="62" t="s">
        <v>80</v>
      </c>
    </row>
    <row r="10" spans="1:11" s="9" customFormat="1" ht="71.25" customHeight="1">
      <c r="A10" s="75"/>
      <c r="B10" s="76"/>
      <c r="C10" s="14" t="s">
        <v>1</v>
      </c>
      <c r="D10" s="14" t="s">
        <v>2</v>
      </c>
      <c r="E10" s="14" t="s">
        <v>3</v>
      </c>
      <c r="F10" s="14" t="s">
        <v>25</v>
      </c>
      <c r="G10" s="14" t="s">
        <v>4</v>
      </c>
      <c r="H10" s="14" t="s">
        <v>5</v>
      </c>
      <c r="I10" s="14" t="s">
        <v>26</v>
      </c>
      <c r="J10" s="14" t="s">
        <v>0</v>
      </c>
      <c r="K10" s="67" t="s">
        <v>86</v>
      </c>
    </row>
    <row r="11" spans="1:11" s="9" customFormat="1" ht="24.75" customHeight="1">
      <c r="A11" s="44" t="s">
        <v>10</v>
      </c>
      <c r="B11" s="45" t="s">
        <v>57</v>
      </c>
      <c r="C11" s="46" t="s">
        <v>30</v>
      </c>
      <c r="D11" s="46" t="s">
        <v>18</v>
      </c>
      <c r="E11" s="46" t="s">
        <v>11</v>
      </c>
      <c r="F11" s="47" t="s">
        <v>11</v>
      </c>
      <c r="G11" s="46" t="s">
        <v>7</v>
      </c>
      <c r="H11" s="46" t="s">
        <v>11</v>
      </c>
      <c r="I11" s="46" t="s">
        <v>13</v>
      </c>
      <c r="J11" s="46" t="s">
        <v>7</v>
      </c>
      <c r="K11" s="53">
        <f>K12+K17+K23</f>
        <v>3902130</v>
      </c>
    </row>
    <row r="12" spans="1:11" s="9" customFormat="1" ht="24.75" customHeight="1">
      <c r="A12" s="16" t="s">
        <v>58</v>
      </c>
      <c r="B12" s="40" t="s">
        <v>27</v>
      </c>
      <c r="C12" s="20" t="s">
        <v>30</v>
      </c>
      <c r="D12" s="20" t="s">
        <v>18</v>
      </c>
      <c r="E12" s="20" t="s">
        <v>12</v>
      </c>
      <c r="F12" s="19" t="s">
        <v>11</v>
      </c>
      <c r="G12" s="20" t="s">
        <v>7</v>
      </c>
      <c r="H12" s="20" t="s">
        <v>11</v>
      </c>
      <c r="I12" s="20" t="s">
        <v>13</v>
      </c>
      <c r="J12" s="20" t="s">
        <v>7</v>
      </c>
      <c r="K12" s="54">
        <f>K14+K15+K16</f>
        <v>464000</v>
      </c>
    </row>
    <row r="13" spans="1:11" s="9" customFormat="1" ht="24.75" customHeight="1">
      <c r="A13" s="16"/>
      <c r="B13" s="17" t="s">
        <v>28</v>
      </c>
      <c r="C13" s="20" t="s">
        <v>30</v>
      </c>
      <c r="D13" s="20" t="s">
        <v>18</v>
      </c>
      <c r="E13" s="20" t="s">
        <v>12</v>
      </c>
      <c r="F13" s="19" t="s">
        <v>16</v>
      </c>
      <c r="G13" s="20" t="s">
        <v>7</v>
      </c>
      <c r="H13" s="20" t="s">
        <v>12</v>
      </c>
      <c r="I13" s="20" t="s">
        <v>13</v>
      </c>
      <c r="J13" s="20" t="s">
        <v>14</v>
      </c>
      <c r="K13" s="55">
        <f>K14+K15+K16</f>
        <v>464000</v>
      </c>
    </row>
    <row r="14" spans="1:11" s="9" customFormat="1" ht="24.75" customHeight="1">
      <c r="A14" s="34"/>
      <c r="B14" s="33" t="s">
        <v>50</v>
      </c>
      <c r="C14" s="22" t="s">
        <v>30</v>
      </c>
      <c r="D14" s="22" t="s">
        <v>18</v>
      </c>
      <c r="E14" s="22" t="s">
        <v>12</v>
      </c>
      <c r="F14" s="24" t="s">
        <v>16</v>
      </c>
      <c r="G14" s="22" t="s">
        <v>15</v>
      </c>
      <c r="H14" s="22" t="s">
        <v>12</v>
      </c>
      <c r="I14" s="22" t="s">
        <v>13</v>
      </c>
      <c r="J14" s="22" t="s">
        <v>14</v>
      </c>
      <c r="K14" s="56">
        <v>464000</v>
      </c>
    </row>
    <row r="15" spans="1:11" s="9" customFormat="1" ht="24.75" customHeight="1">
      <c r="A15" s="34"/>
      <c r="B15" s="39" t="s">
        <v>48</v>
      </c>
      <c r="C15" s="22" t="s">
        <v>30</v>
      </c>
      <c r="D15" s="22" t="s">
        <v>18</v>
      </c>
      <c r="E15" s="22" t="s">
        <v>12</v>
      </c>
      <c r="F15" s="24" t="s">
        <v>16</v>
      </c>
      <c r="G15" s="22" t="s">
        <v>17</v>
      </c>
      <c r="H15" s="22" t="s">
        <v>12</v>
      </c>
      <c r="I15" s="22" t="s">
        <v>13</v>
      </c>
      <c r="J15" s="22" t="s">
        <v>14</v>
      </c>
      <c r="K15" s="56">
        <v>0</v>
      </c>
    </row>
    <row r="16" spans="1:11" s="9" customFormat="1" ht="24.75" customHeight="1">
      <c r="A16" s="34"/>
      <c r="B16" s="41" t="s">
        <v>45</v>
      </c>
      <c r="C16" s="23" t="s">
        <v>30</v>
      </c>
      <c r="D16" s="22" t="s">
        <v>18</v>
      </c>
      <c r="E16" s="22" t="s">
        <v>12</v>
      </c>
      <c r="F16" s="24" t="s">
        <v>16</v>
      </c>
      <c r="G16" s="22" t="s">
        <v>19</v>
      </c>
      <c r="H16" s="22" t="s">
        <v>12</v>
      </c>
      <c r="I16" s="22" t="s">
        <v>13</v>
      </c>
      <c r="J16" s="22" t="s">
        <v>14</v>
      </c>
      <c r="K16" s="56">
        <v>0</v>
      </c>
    </row>
    <row r="17" spans="1:11" s="9" customFormat="1" ht="20.25" customHeight="1">
      <c r="A17" s="25" t="s">
        <v>59</v>
      </c>
      <c r="B17" s="17" t="s">
        <v>60</v>
      </c>
      <c r="C17" s="18" t="s">
        <v>30</v>
      </c>
      <c r="D17" s="20" t="s">
        <v>18</v>
      </c>
      <c r="E17" s="20" t="s">
        <v>24</v>
      </c>
      <c r="F17" s="19" t="s">
        <v>11</v>
      </c>
      <c r="G17" s="20" t="s">
        <v>7</v>
      </c>
      <c r="H17" s="20" t="s">
        <v>11</v>
      </c>
      <c r="I17" s="20" t="s">
        <v>13</v>
      </c>
      <c r="J17" s="20" t="s">
        <v>7</v>
      </c>
      <c r="K17" s="54">
        <f>K18+K20</f>
        <v>758000</v>
      </c>
    </row>
    <row r="18" spans="1:11" s="9" customFormat="1" ht="24.75" customHeight="1">
      <c r="A18" s="26"/>
      <c r="B18" s="31" t="s">
        <v>32</v>
      </c>
      <c r="C18" s="18" t="s">
        <v>30</v>
      </c>
      <c r="D18" s="20" t="s">
        <v>18</v>
      </c>
      <c r="E18" s="20" t="s">
        <v>24</v>
      </c>
      <c r="F18" s="19" t="s">
        <v>12</v>
      </c>
      <c r="G18" s="20" t="s">
        <v>7</v>
      </c>
      <c r="H18" s="20" t="s">
        <v>11</v>
      </c>
      <c r="I18" s="20" t="s">
        <v>13</v>
      </c>
      <c r="J18" s="20" t="s">
        <v>14</v>
      </c>
      <c r="K18" s="55">
        <f>K19</f>
        <v>108000</v>
      </c>
    </row>
    <row r="19" spans="1:11" s="9" customFormat="1" ht="25.5" customHeight="1">
      <c r="A19" s="25"/>
      <c r="B19" s="30" t="s">
        <v>56</v>
      </c>
      <c r="C19" s="27" t="s">
        <v>30</v>
      </c>
      <c r="D19" s="27" t="s">
        <v>18</v>
      </c>
      <c r="E19" s="27" t="s">
        <v>24</v>
      </c>
      <c r="F19" s="28" t="s">
        <v>12</v>
      </c>
      <c r="G19" s="27" t="s">
        <v>19</v>
      </c>
      <c r="H19" s="27" t="s">
        <v>33</v>
      </c>
      <c r="I19" s="27" t="s">
        <v>13</v>
      </c>
      <c r="J19" s="27" t="s">
        <v>14</v>
      </c>
      <c r="K19" s="57">
        <v>108000</v>
      </c>
    </row>
    <row r="20" spans="1:11" s="9" customFormat="1" ht="18.75" customHeight="1">
      <c r="A20" s="21"/>
      <c r="B20" s="31" t="s">
        <v>61</v>
      </c>
      <c r="C20" s="20" t="s">
        <v>30</v>
      </c>
      <c r="D20" s="20" t="s">
        <v>18</v>
      </c>
      <c r="E20" s="20" t="s">
        <v>24</v>
      </c>
      <c r="F20" s="19" t="s">
        <v>24</v>
      </c>
      <c r="G20" s="20" t="s">
        <v>7</v>
      </c>
      <c r="H20" s="20" t="s">
        <v>11</v>
      </c>
      <c r="I20" s="20" t="s">
        <v>13</v>
      </c>
      <c r="J20" s="20" t="s">
        <v>14</v>
      </c>
      <c r="K20" s="60">
        <f>K21+K22</f>
        <v>650000</v>
      </c>
    </row>
    <row r="21" spans="1:11" s="9" customFormat="1" ht="24.75" customHeight="1">
      <c r="A21" s="34"/>
      <c r="B21" s="30" t="s">
        <v>44</v>
      </c>
      <c r="C21" s="22" t="s">
        <v>30</v>
      </c>
      <c r="D21" s="22" t="s">
        <v>18</v>
      </c>
      <c r="E21" s="22" t="s">
        <v>24</v>
      </c>
      <c r="F21" s="24" t="s">
        <v>24</v>
      </c>
      <c r="G21" s="22" t="s">
        <v>43</v>
      </c>
      <c r="H21" s="22" t="s">
        <v>33</v>
      </c>
      <c r="I21" s="22" t="s">
        <v>13</v>
      </c>
      <c r="J21" s="22" t="s">
        <v>14</v>
      </c>
      <c r="K21" s="56">
        <v>530000</v>
      </c>
    </row>
    <row r="22" spans="1:11" s="9" customFormat="1" ht="33.75" customHeight="1">
      <c r="A22" s="16"/>
      <c r="B22" s="41" t="s">
        <v>47</v>
      </c>
      <c r="C22" s="22" t="s">
        <v>30</v>
      </c>
      <c r="D22" s="22" t="s">
        <v>18</v>
      </c>
      <c r="E22" s="22" t="s">
        <v>24</v>
      </c>
      <c r="F22" s="24" t="s">
        <v>24</v>
      </c>
      <c r="G22" s="22" t="s">
        <v>46</v>
      </c>
      <c r="H22" s="22" t="s">
        <v>33</v>
      </c>
      <c r="I22" s="22" t="s">
        <v>13</v>
      </c>
      <c r="J22" s="22" t="s">
        <v>14</v>
      </c>
      <c r="K22" s="56">
        <v>120000</v>
      </c>
    </row>
    <row r="23" spans="1:11" s="9" customFormat="1" ht="27.75" customHeight="1">
      <c r="A23" s="25" t="s">
        <v>69</v>
      </c>
      <c r="B23" s="17" t="s">
        <v>55</v>
      </c>
      <c r="C23" s="20" t="s">
        <v>42</v>
      </c>
      <c r="D23" s="20" t="s">
        <v>18</v>
      </c>
      <c r="E23" s="20" t="s">
        <v>37</v>
      </c>
      <c r="F23" s="19" t="s">
        <v>11</v>
      </c>
      <c r="G23" s="20" t="s">
        <v>7</v>
      </c>
      <c r="H23" s="20" t="s">
        <v>11</v>
      </c>
      <c r="I23" s="20" t="s">
        <v>13</v>
      </c>
      <c r="J23" s="20" t="s">
        <v>7</v>
      </c>
      <c r="K23" s="54">
        <f>K24+K25+K26+K27</f>
        <v>2680130</v>
      </c>
    </row>
    <row r="24" spans="1:11" s="9" customFormat="1" ht="48.75" customHeight="1">
      <c r="A24" s="16"/>
      <c r="B24" s="32" t="s">
        <v>38</v>
      </c>
      <c r="C24" s="35" t="s">
        <v>42</v>
      </c>
      <c r="D24" s="35" t="s">
        <v>18</v>
      </c>
      <c r="E24" s="35" t="s">
        <v>37</v>
      </c>
      <c r="F24" s="35" t="s">
        <v>16</v>
      </c>
      <c r="G24" s="35" t="s">
        <v>75</v>
      </c>
      <c r="H24" s="35" t="s">
        <v>12</v>
      </c>
      <c r="I24" s="35" t="s">
        <v>13</v>
      </c>
      <c r="J24" s="35" t="s">
        <v>14</v>
      </c>
      <c r="K24" s="66">
        <v>1232110</v>
      </c>
    </row>
    <row r="25" spans="1:11" s="9" customFormat="1" ht="55.5" customHeight="1">
      <c r="A25" s="21"/>
      <c r="B25" s="38" t="s">
        <v>39</v>
      </c>
      <c r="C25" s="35" t="s">
        <v>42</v>
      </c>
      <c r="D25" s="35" t="s">
        <v>18</v>
      </c>
      <c r="E25" s="35" t="s">
        <v>37</v>
      </c>
      <c r="F25" s="35" t="s">
        <v>16</v>
      </c>
      <c r="G25" s="35" t="s">
        <v>76</v>
      </c>
      <c r="H25" s="35" t="s">
        <v>12</v>
      </c>
      <c r="I25" s="35" t="s">
        <v>13</v>
      </c>
      <c r="J25" s="35" t="s">
        <v>14</v>
      </c>
      <c r="K25" s="66">
        <v>6950</v>
      </c>
    </row>
    <row r="26" spans="1:11" s="9" customFormat="1" ht="47.25" customHeight="1">
      <c r="A26" s="16"/>
      <c r="B26" s="32" t="s">
        <v>40</v>
      </c>
      <c r="C26" s="35" t="s">
        <v>42</v>
      </c>
      <c r="D26" s="35" t="s">
        <v>18</v>
      </c>
      <c r="E26" s="35" t="s">
        <v>37</v>
      </c>
      <c r="F26" s="35" t="s">
        <v>16</v>
      </c>
      <c r="G26" s="35" t="s">
        <v>77</v>
      </c>
      <c r="H26" s="35" t="s">
        <v>12</v>
      </c>
      <c r="I26" s="35" t="s">
        <v>13</v>
      </c>
      <c r="J26" s="35" t="s">
        <v>14</v>
      </c>
      <c r="K26" s="66">
        <v>1616590</v>
      </c>
    </row>
    <row r="27" spans="1:11" s="9" customFormat="1" ht="46.5" customHeight="1">
      <c r="A27" s="16"/>
      <c r="B27" s="41" t="s">
        <v>41</v>
      </c>
      <c r="C27" s="23" t="s">
        <v>42</v>
      </c>
      <c r="D27" s="22" t="s">
        <v>18</v>
      </c>
      <c r="E27" s="22" t="s">
        <v>37</v>
      </c>
      <c r="F27" s="24" t="s">
        <v>16</v>
      </c>
      <c r="G27" s="22" t="s">
        <v>78</v>
      </c>
      <c r="H27" s="22" t="s">
        <v>12</v>
      </c>
      <c r="I27" s="22" t="s">
        <v>13</v>
      </c>
      <c r="J27" s="22" t="s">
        <v>14</v>
      </c>
      <c r="K27" s="66">
        <v>-175520</v>
      </c>
    </row>
    <row r="28" spans="1:11" s="9" customFormat="1" ht="23.25" customHeight="1">
      <c r="A28" s="44" t="s">
        <v>20</v>
      </c>
      <c r="B28" s="45" t="s">
        <v>62</v>
      </c>
      <c r="C28" s="48"/>
      <c r="D28" s="48"/>
      <c r="E28" s="48"/>
      <c r="F28" s="48"/>
      <c r="G28" s="48"/>
      <c r="H28" s="48"/>
      <c r="I28" s="48"/>
      <c r="J28" s="48"/>
      <c r="K28" s="58">
        <f>K29+K33+K38+K35</f>
        <v>1216500</v>
      </c>
    </row>
    <row r="29" spans="1:11" s="9" customFormat="1" ht="27.75" customHeight="1">
      <c r="A29" s="16" t="s">
        <v>70</v>
      </c>
      <c r="B29" s="17" t="s">
        <v>29</v>
      </c>
      <c r="C29" s="20" t="s">
        <v>73</v>
      </c>
      <c r="D29" s="18" t="s">
        <v>18</v>
      </c>
      <c r="E29" s="18" t="s">
        <v>23</v>
      </c>
      <c r="F29" s="19" t="s">
        <v>11</v>
      </c>
      <c r="G29" s="20" t="s">
        <v>7</v>
      </c>
      <c r="H29" s="20" t="s">
        <v>11</v>
      </c>
      <c r="I29" s="20" t="s">
        <v>13</v>
      </c>
      <c r="J29" s="20" t="s">
        <v>7</v>
      </c>
      <c r="K29" s="54">
        <f>K30</f>
        <v>116500</v>
      </c>
    </row>
    <row r="30" spans="1:11" s="1" customFormat="1" ht="63.75">
      <c r="A30" s="16"/>
      <c r="B30" s="37" t="s">
        <v>52</v>
      </c>
      <c r="C30" s="20" t="s">
        <v>73</v>
      </c>
      <c r="D30" s="18" t="s">
        <v>18</v>
      </c>
      <c r="E30" s="18" t="s">
        <v>23</v>
      </c>
      <c r="F30" s="19" t="s">
        <v>22</v>
      </c>
      <c r="G30" s="20" t="s">
        <v>7</v>
      </c>
      <c r="H30" s="20" t="s">
        <v>11</v>
      </c>
      <c r="I30" s="20" t="s">
        <v>13</v>
      </c>
      <c r="J30" s="20" t="s">
        <v>7</v>
      </c>
      <c r="K30" s="55">
        <f>K31</f>
        <v>116500</v>
      </c>
    </row>
    <row r="31" spans="1:11" s="3" customFormat="1" ht="63.75">
      <c r="A31" s="21"/>
      <c r="B31" s="33" t="s">
        <v>53</v>
      </c>
      <c r="C31" s="20" t="s">
        <v>73</v>
      </c>
      <c r="D31" s="23" t="s">
        <v>18</v>
      </c>
      <c r="E31" s="23" t="s">
        <v>23</v>
      </c>
      <c r="F31" s="24" t="s">
        <v>22</v>
      </c>
      <c r="G31" s="22" t="s">
        <v>6</v>
      </c>
      <c r="H31" s="22" t="s">
        <v>11</v>
      </c>
      <c r="I31" s="22" t="s">
        <v>13</v>
      </c>
      <c r="J31" s="22" t="s">
        <v>7</v>
      </c>
      <c r="K31" s="56">
        <f>K32</f>
        <v>116500</v>
      </c>
    </row>
    <row r="32" spans="1:11" s="4" customFormat="1" ht="47.25" customHeight="1">
      <c r="A32" s="21"/>
      <c r="B32" s="36" t="s">
        <v>51</v>
      </c>
      <c r="C32" s="20" t="s">
        <v>73</v>
      </c>
      <c r="D32" s="23" t="s">
        <v>18</v>
      </c>
      <c r="E32" s="23" t="s">
        <v>23</v>
      </c>
      <c r="F32" s="24" t="s">
        <v>22</v>
      </c>
      <c r="G32" s="22" t="s">
        <v>6</v>
      </c>
      <c r="H32" s="22" t="s">
        <v>33</v>
      </c>
      <c r="I32" s="22" t="s">
        <v>13</v>
      </c>
      <c r="J32" s="22" t="s">
        <v>21</v>
      </c>
      <c r="K32" s="56">
        <v>116500</v>
      </c>
    </row>
    <row r="33" spans="1:11" s="5" customFormat="1" ht="35.25" customHeight="1">
      <c r="A33" s="16" t="s">
        <v>71</v>
      </c>
      <c r="B33" s="42" t="s">
        <v>49</v>
      </c>
      <c r="C33" s="20" t="s">
        <v>73</v>
      </c>
      <c r="D33" s="18" t="s">
        <v>18</v>
      </c>
      <c r="E33" s="18" t="s">
        <v>35</v>
      </c>
      <c r="F33" s="19" t="s">
        <v>12</v>
      </c>
      <c r="G33" s="20" t="s">
        <v>7</v>
      </c>
      <c r="H33" s="20" t="s">
        <v>11</v>
      </c>
      <c r="I33" s="20" t="s">
        <v>13</v>
      </c>
      <c r="J33" s="20" t="s">
        <v>7</v>
      </c>
      <c r="K33" s="54">
        <f>K34</f>
        <v>100000</v>
      </c>
    </row>
    <row r="34" spans="1:11" s="5" customFormat="1" ht="30.75" customHeight="1">
      <c r="A34" s="16"/>
      <c r="B34" s="41" t="s">
        <v>54</v>
      </c>
      <c r="C34" s="20" t="s">
        <v>73</v>
      </c>
      <c r="D34" s="23" t="s">
        <v>18</v>
      </c>
      <c r="E34" s="23" t="s">
        <v>35</v>
      </c>
      <c r="F34" s="24" t="s">
        <v>12</v>
      </c>
      <c r="G34" s="22" t="s">
        <v>36</v>
      </c>
      <c r="H34" s="22" t="s">
        <v>33</v>
      </c>
      <c r="I34" s="22" t="s">
        <v>13</v>
      </c>
      <c r="J34" s="22" t="s">
        <v>34</v>
      </c>
      <c r="K34" s="56">
        <v>100000</v>
      </c>
    </row>
    <row r="35" spans="1:11" s="5" customFormat="1" ht="30.75" customHeight="1">
      <c r="A35" s="16" t="s">
        <v>72</v>
      </c>
      <c r="B35" s="68" t="s">
        <v>92</v>
      </c>
      <c r="C35" s="20" t="s">
        <v>73</v>
      </c>
      <c r="D35" s="22" t="s">
        <v>18</v>
      </c>
      <c r="E35" s="22" t="s">
        <v>93</v>
      </c>
      <c r="F35" s="24" t="s">
        <v>11</v>
      </c>
      <c r="G35" s="22" t="s">
        <v>7</v>
      </c>
      <c r="H35" s="22" t="s">
        <v>11</v>
      </c>
      <c r="I35" s="22" t="s">
        <v>13</v>
      </c>
      <c r="J35" s="22" t="s">
        <v>7</v>
      </c>
      <c r="K35" s="71">
        <f>K36</f>
        <v>1000000</v>
      </c>
    </row>
    <row r="36" spans="1:11" s="5" customFormat="1" ht="53.25" customHeight="1">
      <c r="A36" s="16"/>
      <c r="B36" s="69" t="s">
        <v>94</v>
      </c>
      <c r="C36" s="20" t="s">
        <v>73</v>
      </c>
      <c r="D36" s="22" t="s">
        <v>18</v>
      </c>
      <c r="E36" s="22" t="s">
        <v>93</v>
      </c>
      <c r="F36" s="24" t="s">
        <v>16</v>
      </c>
      <c r="G36" s="22" t="s">
        <v>7</v>
      </c>
      <c r="H36" s="22" t="s">
        <v>11</v>
      </c>
      <c r="I36" s="22" t="s">
        <v>13</v>
      </c>
      <c r="J36" s="22" t="s">
        <v>7</v>
      </c>
      <c r="K36" s="56">
        <f>K37</f>
        <v>1000000</v>
      </c>
    </row>
    <row r="37" spans="1:11" s="5" customFormat="1" ht="51.75" customHeight="1">
      <c r="A37" s="16"/>
      <c r="B37" s="70" t="s">
        <v>95</v>
      </c>
      <c r="C37" s="20" t="s">
        <v>73</v>
      </c>
      <c r="D37" s="22" t="s">
        <v>18</v>
      </c>
      <c r="E37" s="22" t="s">
        <v>93</v>
      </c>
      <c r="F37" s="24" t="s">
        <v>16</v>
      </c>
      <c r="G37" s="22" t="s">
        <v>96</v>
      </c>
      <c r="H37" s="22" t="s">
        <v>33</v>
      </c>
      <c r="I37" s="22" t="s">
        <v>13</v>
      </c>
      <c r="J37" s="22" t="s">
        <v>97</v>
      </c>
      <c r="K37" s="56">
        <v>1000000</v>
      </c>
    </row>
    <row r="38" spans="1:11" s="5" customFormat="1" ht="30.75" customHeight="1">
      <c r="A38" s="16" t="s">
        <v>91</v>
      </c>
      <c r="B38" s="17" t="s">
        <v>64</v>
      </c>
      <c r="C38" s="20" t="s">
        <v>73</v>
      </c>
      <c r="D38" s="20" t="s">
        <v>18</v>
      </c>
      <c r="E38" s="20" t="s">
        <v>65</v>
      </c>
      <c r="F38" s="19" t="s">
        <v>11</v>
      </c>
      <c r="G38" s="20" t="s">
        <v>7</v>
      </c>
      <c r="H38" s="20" t="s">
        <v>11</v>
      </c>
      <c r="I38" s="20" t="s">
        <v>13</v>
      </c>
      <c r="J38" s="20" t="s">
        <v>7</v>
      </c>
      <c r="K38" s="54">
        <f>K39</f>
        <v>0</v>
      </c>
    </row>
    <row r="39" spans="1:11" s="5" customFormat="1" ht="30.75" customHeight="1">
      <c r="A39" s="16"/>
      <c r="B39" s="41" t="s">
        <v>66</v>
      </c>
      <c r="C39" s="20" t="s">
        <v>73</v>
      </c>
      <c r="D39" s="22" t="s">
        <v>18</v>
      </c>
      <c r="E39" s="22" t="s">
        <v>65</v>
      </c>
      <c r="F39" s="24" t="s">
        <v>22</v>
      </c>
      <c r="G39" s="22" t="s">
        <v>67</v>
      </c>
      <c r="H39" s="22" t="s">
        <v>33</v>
      </c>
      <c r="I39" s="22" t="s">
        <v>13</v>
      </c>
      <c r="J39" s="22" t="s">
        <v>68</v>
      </c>
      <c r="K39" s="56"/>
    </row>
    <row r="40" spans="1:11" s="5" customFormat="1" ht="30.75" customHeight="1">
      <c r="A40" s="74" t="s">
        <v>63</v>
      </c>
      <c r="B40" s="74"/>
      <c r="C40" s="22"/>
      <c r="D40" s="23"/>
      <c r="E40" s="23"/>
      <c r="F40" s="24"/>
      <c r="G40" s="22"/>
      <c r="H40" s="22"/>
      <c r="I40" s="22"/>
      <c r="J40" s="22"/>
      <c r="K40" s="59">
        <f>K11+K28</f>
        <v>5118630</v>
      </c>
    </row>
    <row r="41" spans="1:11" s="5" customFormat="1" ht="27.75" customHeight="1"/>
    <row r="42" spans="1:11" s="5" customFormat="1" ht="30.75" customHeight="1"/>
    <row r="43" spans="1:11" s="5" customFormat="1" ht="33" customHeight="1"/>
    <row r="44" spans="1:11" s="5" customFormat="1" ht="26.25" customHeight="1"/>
    <row r="45" spans="1:11" s="5" customFormat="1" ht="54" customHeight="1"/>
    <row r="46" spans="1:11" s="5" customFormat="1" ht="55.5" customHeight="1"/>
    <row r="47" spans="1:11" s="5" customFormat="1" ht="57" customHeight="1"/>
    <row r="48" spans="1:11" s="3" customFormat="1"/>
    <row r="49" s="4" customFormat="1"/>
    <row r="50" s="5" customFormat="1" ht="14.25" customHeight="1"/>
    <row r="51" s="4" customFormat="1" ht="15" customHeight="1"/>
    <row r="52" s="5" customFormat="1" ht="51" customHeight="1"/>
    <row r="53" s="5" customFormat="1" ht="75" customHeight="1"/>
    <row r="54" s="3" customFormat="1" ht="30.75" customHeight="1"/>
    <row r="55" s="4" customFormat="1" ht="18.75" customHeight="1"/>
    <row r="56" s="2" customFormat="1" ht="18.75" customHeight="1"/>
    <row r="57" s="10" customFormat="1" ht="29.25" customHeight="1"/>
    <row r="58" s="2" customFormat="1" ht="15.75" customHeight="1"/>
    <row r="59" s="5" customFormat="1" ht="28.5" customHeight="1"/>
    <row r="60" s="5" customFormat="1"/>
  </sheetData>
  <mergeCells count="7">
    <mergeCell ref="C1:K1"/>
    <mergeCell ref="A6:K6"/>
    <mergeCell ref="A40:B40"/>
    <mergeCell ref="A9:A10"/>
    <mergeCell ref="B9:B10"/>
    <mergeCell ref="C9:J9"/>
    <mergeCell ref="J8:K8"/>
  </mergeCells>
  <phoneticPr fontId="0" type="noConversion"/>
  <pageMargins left="0.59055118110236227" right="0.39370078740157483" top="0.35433070866141736" bottom="0.23622047244094491" header="0.51181102362204722" footer="0.51181102362204722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workbookViewId="0">
      <selection activeCell="L35" sqref="L35"/>
    </sheetView>
  </sheetViews>
  <sheetFormatPr defaultRowHeight="12.75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2" width="19" style="7" customWidth="1"/>
    <col min="13" max="16384" width="9.33203125" style="6"/>
  </cols>
  <sheetData>
    <row r="1" spans="1:12" ht="18.75">
      <c r="C1" s="72" t="s">
        <v>82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13.5" customHeight="1">
      <c r="B2" s="29"/>
      <c r="C2" s="49"/>
      <c r="D2" s="49"/>
      <c r="E2" s="49"/>
      <c r="F2" s="49"/>
      <c r="G2" s="49"/>
      <c r="H2" s="49"/>
      <c r="I2" s="49"/>
      <c r="J2" s="49"/>
      <c r="K2" s="51"/>
      <c r="L2" s="51" t="s">
        <v>74</v>
      </c>
    </row>
    <row r="3" spans="1:12" ht="15.75">
      <c r="C3" s="49"/>
      <c r="D3" s="49"/>
      <c r="E3" s="49"/>
      <c r="F3" s="49"/>
      <c r="G3" s="49"/>
      <c r="H3" s="49"/>
      <c r="I3" s="49"/>
      <c r="J3" s="49"/>
      <c r="K3" s="65"/>
      <c r="L3" s="65" t="s">
        <v>90</v>
      </c>
    </row>
    <row r="4" spans="1:12" ht="21" customHeight="1">
      <c r="C4" s="50"/>
      <c r="D4" s="50"/>
      <c r="E4" s="50"/>
      <c r="F4" s="50"/>
      <c r="G4" s="50"/>
      <c r="H4" s="50"/>
      <c r="I4" s="50"/>
      <c r="J4" s="50"/>
      <c r="K4" s="52"/>
      <c r="L4" s="52" t="s">
        <v>83</v>
      </c>
    </row>
    <row r="5" spans="1:12" ht="21" customHeight="1"/>
    <row r="6" spans="1:12" ht="37.5" customHeight="1">
      <c r="A6" s="73" t="s">
        <v>85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 ht="25.5" customHeight="1">
      <c r="A7" s="8"/>
      <c r="B7" s="8"/>
      <c r="C7" s="13"/>
      <c r="D7" s="13"/>
      <c r="E7" s="13"/>
      <c r="F7" s="13"/>
      <c r="G7" s="13"/>
      <c r="H7" s="13"/>
      <c r="I7" s="13"/>
      <c r="J7" s="13"/>
      <c r="K7" s="8"/>
      <c r="L7" s="8"/>
    </row>
    <row r="8" spans="1:12" ht="25.5" customHeight="1">
      <c r="B8" s="43"/>
      <c r="J8" s="61"/>
      <c r="K8" s="6"/>
      <c r="L8" s="63" t="s">
        <v>79</v>
      </c>
    </row>
    <row r="9" spans="1:12" s="9" customFormat="1" ht="42" customHeight="1">
      <c r="A9" s="75" t="s">
        <v>31</v>
      </c>
      <c r="B9" s="76" t="s">
        <v>8</v>
      </c>
      <c r="C9" s="77" t="s">
        <v>9</v>
      </c>
      <c r="D9" s="77"/>
      <c r="E9" s="77"/>
      <c r="F9" s="77"/>
      <c r="G9" s="77"/>
      <c r="H9" s="77"/>
      <c r="I9" s="77"/>
      <c r="J9" s="77"/>
      <c r="K9" s="79"/>
      <c r="L9" s="80"/>
    </row>
    <row r="10" spans="1:12" s="9" customFormat="1" ht="71.25" customHeight="1">
      <c r="A10" s="75"/>
      <c r="B10" s="76"/>
      <c r="C10" s="14" t="s">
        <v>1</v>
      </c>
      <c r="D10" s="14" t="s">
        <v>2</v>
      </c>
      <c r="E10" s="14" t="s">
        <v>3</v>
      </c>
      <c r="F10" s="14" t="s">
        <v>25</v>
      </c>
      <c r="G10" s="14" t="s">
        <v>4</v>
      </c>
      <c r="H10" s="14" t="s">
        <v>5</v>
      </c>
      <c r="I10" s="14" t="s">
        <v>26</v>
      </c>
      <c r="J10" s="14" t="s">
        <v>0</v>
      </c>
      <c r="K10" s="67" t="s">
        <v>87</v>
      </c>
      <c r="L10" s="67" t="s">
        <v>88</v>
      </c>
    </row>
    <row r="11" spans="1:12" s="9" customFormat="1" ht="24.75" customHeight="1">
      <c r="A11" s="44" t="s">
        <v>10</v>
      </c>
      <c r="B11" s="45" t="s">
        <v>57</v>
      </c>
      <c r="C11" s="46" t="s">
        <v>30</v>
      </c>
      <c r="D11" s="46" t="s">
        <v>18</v>
      </c>
      <c r="E11" s="46" t="s">
        <v>11</v>
      </c>
      <c r="F11" s="47" t="s">
        <v>11</v>
      </c>
      <c r="G11" s="46" t="s">
        <v>7</v>
      </c>
      <c r="H11" s="46" t="s">
        <v>11</v>
      </c>
      <c r="I11" s="46" t="s">
        <v>13</v>
      </c>
      <c r="J11" s="46" t="s">
        <v>7</v>
      </c>
      <c r="K11" s="53">
        <f>K12+K17+K23</f>
        <v>3869470</v>
      </c>
      <c r="L11" s="53">
        <f>L12+L17+L23</f>
        <v>3903470</v>
      </c>
    </row>
    <row r="12" spans="1:12" s="9" customFormat="1" ht="24.75" customHeight="1">
      <c r="A12" s="16" t="s">
        <v>58</v>
      </c>
      <c r="B12" s="40" t="s">
        <v>27</v>
      </c>
      <c r="C12" s="20" t="s">
        <v>30</v>
      </c>
      <c r="D12" s="20" t="s">
        <v>18</v>
      </c>
      <c r="E12" s="20" t="s">
        <v>12</v>
      </c>
      <c r="F12" s="19" t="s">
        <v>11</v>
      </c>
      <c r="G12" s="20" t="s">
        <v>7</v>
      </c>
      <c r="H12" s="20" t="s">
        <v>11</v>
      </c>
      <c r="I12" s="20" t="s">
        <v>13</v>
      </c>
      <c r="J12" s="20" t="s">
        <v>7</v>
      </c>
      <c r="K12" s="54">
        <f>K14+K15+K16</f>
        <v>483000</v>
      </c>
      <c r="L12" s="54">
        <f>L14+L15+L16</f>
        <v>507000</v>
      </c>
    </row>
    <row r="13" spans="1:12" s="9" customFormat="1" ht="24.75" customHeight="1">
      <c r="A13" s="16"/>
      <c r="B13" s="17" t="s">
        <v>28</v>
      </c>
      <c r="C13" s="20" t="s">
        <v>30</v>
      </c>
      <c r="D13" s="20" t="s">
        <v>18</v>
      </c>
      <c r="E13" s="20" t="s">
        <v>12</v>
      </c>
      <c r="F13" s="19" t="s">
        <v>16</v>
      </c>
      <c r="G13" s="20" t="s">
        <v>7</v>
      </c>
      <c r="H13" s="20" t="s">
        <v>12</v>
      </c>
      <c r="I13" s="20" t="s">
        <v>13</v>
      </c>
      <c r="J13" s="20" t="s">
        <v>14</v>
      </c>
      <c r="K13" s="55">
        <f>K14+K15+K16</f>
        <v>483000</v>
      </c>
      <c r="L13" s="55">
        <f>L14+L15+L16</f>
        <v>507000</v>
      </c>
    </row>
    <row r="14" spans="1:12" s="9" customFormat="1" ht="24.75" customHeight="1">
      <c r="A14" s="34"/>
      <c r="B14" s="33" t="s">
        <v>50</v>
      </c>
      <c r="C14" s="22" t="s">
        <v>30</v>
      </c>
      <c r="D14" s="22" t="s">
        <v>18</v>
      </c>
      <c r="E14" s="22" t="s">
        <v>12</v>
      </c>
      <c r="F14" s="24" t="s">
        <v>16</v>
      </c>
      <c r="G14" s="22" t="s">
        <v>15</v>
      </c>
      <c r="H14" s="22" t="s">
        <v>12</v>
      </c>
      <c r="I14" s="22" t="s">
        <v>13</v>
      </c>
      <c r="J14" s="22" t="s">
        <v>14</v>
      </c>
      <c r="K14" s="56">
        <v>483000</v>
      </c>
      <c r="L14" s="56">
        <v>507000</v>
      </c>
    </row>
    <row r="15" spans="1:12" s="9" customFormat="1" ht="24.75" customHeight="1">
      <c r="A15" s="34"/>
      <c r="B15" s="39" t="s">
        <v>48</v>
      </c>
      <c r="C15" s="22" t="s">
        <v>30</v>
      </c>
      <c r="D15" s="22" t="s">
        <v>18</v>
      </c>
      <c r="E15" s="22" t="s">
        <v>12</v>
      </c>
      <c r="F15" s="24" t="s">
        <v>16</v>
      </c>
      <c r="G15" s="22" t="s">
        <v>17</v>
      </c>
      <c r="H15" s="22" t="s">
        <v>12</v>
      </c>
      <c r="I15" s="22" t="s">
        <v>13</v>
      </c>
      <c r="J15" s="22" t="s">
        <v>14</v>
      </c>
      <c r="K15" s="56">
        <v>0</v>
      </c>
      <c r="L15" s="56">
        <v>0</v>
      </c>
    </row>
    <row r="16" spans="1:12" s="9" customFormat="1" ht="24.75" customHeight="1">
      <c r="A16" s="34"/>
      <c r="B16" s="41" t="s">
        <v>45</v>
      </c>
      <c r="C16" s="23" t="s">
        <v>30</v>
      </c>
      <c r="D16" s="22" t="s">
        <v>18</v>
      </c>
      <c r="E16" s="22" t="s">
        <v>12</v>
      </c>
      <c r="F16" s="24" t="s">
        <v>16</v>
      </c>
      <c r="G16" s="22" t="s">
        <v>19</v>
      </c>
      <c r="H16" s="22" t="s">
        <v>12</v>
      </c>
      <c r="I16" s="22" t="s">
        <v>13</v>
      </c>
      <c r="J16" s="22" t="s">
        <v>14</v>
      </c>
      <c r="K16" s="56">
        <v>0</v>
      </c>
      <c r="L16" s="56">
        <v>0</v>
      </c>
    </row>
    <row r="17" spans="1:12" s="9" customFormat="1" ht="20.25" customHeight="1">
      <c r="A17" s="25" t="s">
        <v>59</v>
      </c>
      <c r="B17" s="17" t="s">
        <v>60</v>
      </c>
      <c r="C17" s="18" t="s">
        <v>30</v>
      </c>
      <c r="D17" s="20" t="s">
        <v>18</v>
      </c>
      <c r="E17" s="20" t="s">
        <v>24</v>
      </c>
      <c r="F17" s="19" t="s">
        <v>11</v>
      </c>
      <c r="G17" s="20" t="s">
        <v>7</v>
      </c>
      <c r="H17" s="20" t="s">
        <v>11</v>
      </c>
      <c r="I17" s="20" t="s">
        <v>13</v>
      </c>
      <c r="J17" s="20" t="s">
        <v>7</v>
      </c>
      <c r="K17" s="54">
        <f>K18+K20</f>
        <v>768000</v>
      </c>
      <c r="L17" s="54">
        <f>L18+L20</f>
        <v>778000</v>
      </c>
    </row>
    <row r="18" spans="1:12" s="9" customFormat="1" ht="24.75" customHeight="1">
      <c r="A18" s="26"/>
      <c r="B18" s="31" t="s">
        <v>32</v>
      </c>
      <c r="C18" s="18" t="s">
        <v>30</v>
      </c>
      <c r="D18" s="20" t="s">
        <v>18</v>
      </c>
      <c r="E18" s="20" t="s">
        <v>24</v>
      </c>
      <c r="F18" s="19" t="s">
        <v>12</v>
      </c>
      <c r="G18" s="20" t="s">
        <v>7</v>
      </c>
      <c r="H18" s="20" t="s">
        <v>11</v>
      </c>
      <c r="I18" s="20" t="s">
        <v>13</v>
      </c>
      <c r="J18" s="20" t="s">
        <v>14</v>
      </c>
      <c r="K18" s="55">
        <f>K19</f>
        <v>113000</v>
      </c>
      <c r="L18" s="55">
        <f>L19</f>
        <v>118000</v>
      </c>
    </row>
    <row r="19" spans="1:12" s="9" customFormat="1" ht="25.5" customHeight="1">
      <c r="A19" s="25"/>
      <c r="B19" s="30" t="s">
        <v>56</v>
      </c>
      <c r="C19" s="27" t="s">
        <v>30</v>
      </c>
      <c r="D19" s="27" t="s">
        <v>18</v>
      </c>
      <c r="E19" s="27" t="s">
        <v>24</v>
      </c>
      <c r="F19" s="28" t="s">
        <v>12</v>
      </c>
      <c r="G19" s="27" t="s">
        <v>19</v>
      </c>
      <c r="H19" s="27" t="s">
        <v>33</v>
      </c>
      <c r="I19" s="27" t="s">
        <v>13</v>
      </c>
      <c r="J19" s="27" t="s">
        <v>14</v>
      </c>
      <c r="K19" s="57">
        <v>113000</v>
      </c>
      <c r="L19" s="57">
        <v>118000</v>
      </c>
    </row>
    <row r="20" spans="1:12" s="9" customFormat="1" ht="18.75" customHeight="1">
      <c r="A20" s="21"/>
      <c r="B20" s="31" t="s">
        <v>61</v>
      </c>
      <c r="C20" s="20" t="s">
        <v>30</v>
      </c>
      <c r="D20" s="20" t="s">
        <v>18</v>
      </c>
      <c r="E20" s="20" t="s">
        <v>24</v>
      </c>
      <c r="F20" s="19" t="s">
        <v>24</v>
      </c>
      <c r="G20" s="20" t="s">
        <v>7</v>
      </c>
      <c r="H20" s="20" t="s">
        <v>11</v>
      </c>
      <c r="I20" s="20" t="s">
        <v>13</v>
      </c>
      <c r="J20" s="20" t="s">
        <v>14</v>
      </c>
      <c r="K20" s="60">
        <f>K21+K22</f>
        <v>655000</v>
      </c>
      <c r="L20" s="60">
        <f>L21+L22</f>
        <v>660000</v>
      </c>
    </row>
    <row r="21" spans="1:12" s="9" customFormat="1" ht="24.75" customHeight="1">
      <c r="A21" s="34"/>
      <c r="B21" s="30" t="s">
        <v>44</v>
      </c>
      <c r="C21" s="22" t="s">
        <v>30</v>
      </c>
      <c r="D21" s="22" t="s">
        <v>18</v>
      </c>
      <c r="E21" s="22" t="s">
        <v>24</v>
      </c>
      <c r="F21" s="24" t="s">
        <v>24</v>
      </c>
      <c r="G21" s="22" t="s">
        <v>43</v>
      </c>
      <c r="H21" s="22" t="s">
        <v>33</v>
      </c>
      <c r="I21" s="22" t="s">
        <v>13</v>
      </c>
      <c r="J21" s="22" t="s">
        <v>14</v>
      </c>
      <c r="K21" s="56">
        <v>530000</v>
      </c>
      <c r="L21" s="56">
        <v>530000</v>
      </c>
    </row>
    <row r="22" spans="1:12" s="9" customFormat="1" ht="33.75" customHeight="1">
      <c r="A22" s="16"/>
      <c r="B22" s="41" t="s">
        <v>47</v>
      </c>
      <c r="C22" s="22" t="s">
        <v>30</v>
      </c>
      <c r="D22" s="22" t="s">
        <v>18</v>
      </c>
      <c r="E22" s="22" t="s">
        <v>24</v>
      </c>
      <c r="F22" s="24" t="s">
        <v>24</v>
      </c>
      <c r="G22" s="22" t="s">
        <v>46</v>
      </c>
      <c r="H22" s="22" t="s">
        <v>33</v>
      </c>
      <c r="I22" s="22" t="s">
        <v>13</v>
      </c>
      <c r="J22" s="22" t="s">
        <v>14</v>
      </c>
      <c r="K22" s="56">
        <v>125000</v>
      </c>
      <c r="L22" s="56">
        <v>130000</v>
      </c>
    </row>
    <row r="23" spans="1:12" s="9" customFormat="1" ht="27.75" customHeight="1">
      <c r="A23" s="25" t="s">
        <v>69</v>
      </c>
      <c r="B23" s="17" t="s">
        <v>55</v>
      </c>
      <c r="C23" s="20" t="s">
        <v>42</v>
      </c>
      <c r="D23" s="20" t="s">
        <v>18</v>
      </c>
      <c r="E23" s="20" t="s">
        <v>37</v>
      </c>
      <c r="F23" s="19" t="s">
        <v>11</v>
      </c>
      <c r="G23" s="20" t="s">
        <v>7</v>
      </c>
      <c r="H23" s="20" t="s">
        <v>11</v>
      </c>
      <c r="I23" s="20" t="s">
        <v>13</v>
      </c>
      <c r="J23" s="20" t="s">
        <v>7</v>
      </c>
      <c r="K23" s="54">
        <f>K24+K25+K26+K27</f>
        <v>2618470</v>
      </c>
      <c r="L23" s="54">
        <f>L24+L25+L26+L27</f>
        <v>2618470</v>
      </c>
    </row>
    <row r="24" spans="1:12" s="9" customFormat="1" ht="48.75" customHeight="1">
      <c r="A24" s="16"/>
      <c r="B24" s="32" t="s">
        <v>38</v>
      </c>
      <c r="C24" s="35" t="s">
        <v>42</v>
      </c>
      <c r="D24" s="35" t="s">
        <v>18</v>
      </c>
      <c r="E24" s="35" t="s">
        <v>37</v>
      </c>
      <c r="F24" s="35" t="s">
        <v>16</v>
      </c>
      <c r="G24" s="35" t="s">
        <v>75</v>
      </c>
      <c r="H24" s="35" t="s">
        <v>12</v>
      </c>
      <c r="I24" s="35" t="s">
        <v>13</v>
      </c>
      <c r="J24" s="35" t="s">
        <v>14</v>
      </c>
      <c r="K24" s="66">
        <v>1211840</v>
      </c>
      <c r="L24" s="66">
        <v>1211840</v>
      </c>
    </row>
    <row r="25" spans="1:12" s="9" customFormat="1" ht="55.5" customHeight="1">
      <c r="A25" s="21"/>
      <c r="B25" s="38" t="s">
        <v>39</v>
      </c>
      <c r="C25" s="35" t="s">
        <v>42</v>
      </c>
      <c r="D25" s="35" t="s">
        <v>18</v>
      </c>
      <c r="E25" s="35" t="s">
        <v>37</v>
      </c>
      <c r="F25" s="35" t="s">
        <v>16</v>
      </c>
      <c r="G25" s="35" t="s">
        <v>76</v>
      </c>
      <c r="H25" s="35" t="s">
        <v>12</v>
      </c>
      <c r="I25" s="35" t="s">
        <v>13</v>
      </c>
      <c r="J25" s="35" t="s">
        <v>14</v>
      </c>
      <c r="K25" s="66">
        <v>6770</v>
      </c>
      <c r="L25" s="66">
        <v>6770</v>
      </c>
    </row>
    <row r="26" spans="1:12" s="9" customFormat="1" ht="47.25" customHeight="1">
      <c r="A26" s="16"/>
      <c r="B26" s="32" t="s">
        <v>40</v>
      </c>
      <c r="C26" s="35" t="s">
        <v>42</v>
      </c>
      <c r="D26" s="35" t="s">
        <v>18</v>
      </c>
      <c r="E26" s="35" t="s">
        <v>37</v>
      </c>
      <c r="F26" s="35" t="s">
        <v>16</v>
      </c>
      <c r="G26" s="35" t="s">
        <v>77</v>
      </c>
      <c r="H26" s="35" t="s">
        <v>12</v>
      </c>
      <c r="I26" s="35" t="s">
        <v>13</v>
      </c>
      <c r="J26" s="35" t="s">
        <v>14</v>
      </c>
      <c r="K26" s="66">
        <v>1584910</v>
      </c>
      <c r="L26" s="66">
        <v>1584910</v>
      </c>
    </row>
    <row r="27" spans="1:12" s="9" customFormat="1" ht="46.5" customHeight="1">
      <c r="A27" s="16"/>
      <c r="B27" s="41" t="s">
        <v>41</v>
      </c>
      <c r="C27" s="23" t="s">
        <v>42</v>
      </c>
      <c r="D27" s="22" t="s">
        <v>18</v>
      </c>
      <c r="E27" s="22" t="s">
        <v>37</v>
      </c>
      <c r="F27" s="24" t="s">
        <v>16</v>
      </c>
      <c r="G27" s="22" t="s">
        <v>78</v>
      </c>
      <c r="H27" s="22" t="s">
        <v>12</v>
      </c>
      <c r="I27" s="22" t="s">
        <v>13</v>
      </c>
      <c r="J27" s="22" t="s">
        <v>14</v>
      </c>
      <c r="K27" s="66">
        <v>-185050</v>
      </c>
      <c r="L27" s="66">
        <v>-185050</v>
      </c>
    </row>
    <row r="28" spans="1:12" s="9" customFormat="1" ht="23.25" customHeight="1">
      <c r="A28" s="44" t="s">
        <v>20</v>
      </c>
      <c r="B28" s="45" t="s">
        <v>62</v>
      </c>
      <c r="C28" s="48"/>
      <c r="D28" s="48"/>
      <c r="E28" s="48"/>
      <c r="F28" s="48"/>
      <c r="G28" s="48"/>
      <c r="H28" s="48"/>
      <c r="I28" s="48"/>
      <c r="J28" s="48"/>
      <c r="K28" s="58">
        <f>K29+K33+K38</f>
        <v>216500</v>
      </c>
      <c r="L28" s="58">
        <f>L29+L33+L38</f>
        <v>216500</v>
      </c>
    </row>
    <row r="29" spans="1:12" s="9" customFormat="1" ht="27.75" customHeight="1">
      <c r="A29" s="16" t="s">
        <v>70</v>
      </c>
      <c r="B29" s="17" t="s">
        <v>29</v>
      </c>
      <c r="C29" s="20" t="s">
        <v>73</v>
      </c>
      <c r="D29" s="18" t="s">
        <v>18</v>
      </c>
      <c r="E29" s="18" t="s">
        <v>23</v>
      </c>
      <c r="F29" s="19" t="s">
        <v>11</v>
      </c>
      <c r="G29" s="20" t="s">
        <v>7</v>
      </c>
      <c r="H29" s="20" t="s">
        <v>11</v>
      </c>
      <c r="I29" s="20" t="s">
        <v>13</v>
      </c>
      <c r="J29" s="20" t="s">
        <v>7</v>
      </c>
      <c r="K29" s="54">
        <f t="shared" ref="K29:L31" si="0">K30</f>
        <v>116500</v>
      </c>
      <c r="L29" s="54">
        <f t="shared" si="0"/>
        <v>116500</v>
      </c>
    </row>
    <row r="30" spans="1:12" s="1" customFormat="1" ht="63.75">
      <c r="A30" s="16"/>
      <c r="B30" s="37" t="s">
        <v>52</v>
      </c>
      <c r="C30" s="20" t="s">
        <v>73</v>
      </c>
      <c r="D30" s="18" t="s">
        <v>18</v>
      </c>
      <c r="E30" s="18" t="s">
        <v>23</v>
      </c>
      <c r="F30" s="19" t="s">
        <v>22</v>
      </c>
      <c r="G30" s="20" t="s">
        <v>7</v>
      </c>
      <c r="H30" s="20" t="s">
        <v>11</v>
      </c>
      <c r="I30" s="20" t="s">
        <v>13</v>
      </c>
      <c r="J30" s="20" t="s">
        <v>7</v>
      </c>
      <c r="K30" s="55">
        <f t="shared" si="0"/>
        <v>116500</v>
      </c>
      <c r="L30" s="55">
        <f t="shared" si="0"/>
        <v>116500</v>
      </c>
    </row>
    <row r="31" spans="1:12" s="3" customFormat="1" ht="63.75">
      <c r="A31" s="21"/>
      <c r="B31" s="33" t="s">
        <v>53</v>
      </c>
      <c r="C31" s="20" t="s">
        <v>73</v>
      </c>
      <c r="D31" s="23" t="s">
        <v>18</v>
      </c>
      <c r="E31" s="23" t="s">
        <v>23</v>
      </c>
      <c r="F31" s="24" t="s">
        <v>22</v>
      </c>
      <c r="G31" s="22" t="s">
        <v>6</v>
      </c>
      <c r="H31" s="22" t="s">
        <v>11</v>
      </c>
      <c r="I31" s="22" t="s">
        <v>13</v>
      </c>
      <c r="J31" s="22" t="s">
        <v>7</v>
      </c>
      <c r="K31" s="56">
        <f t="shared" si="0"/>
        <v>116500</v>
      </c>
      <c r="L31" s="56">
        <f t="shared" si="0"/>
        <v>116500</v>
      </c>
    </row>
    <row r="32" spans="1:12" s="4" customFormat="1" ht="47.25" customHeight="1">
      <c r="A32" s="21"/>
      <c r="B32" s="36" t="s">
        <v>51</v>
      </c>
      <c r="C32" s="20" t="s">
        <v>73</v>
      </c>
      <c r="D32" s="23" t="s">
        <v>18</v>
      </c>
      <c r="E32" s="23" t="s">
        <v>23</v>
      </c>
      <c r="F32" s="24" t="s">
        <v>22</v>
      </c>
      <c r="G32" s="22" t="s">
        <v>6</v>
      </c>
      <c r="H32" s="22" t="s">
        <v>33</v>
      </c>
      <c r="I32" s="22" t="s">
        <v>13</v>
      </c>
      <c r="J32" s="22" t="s">
        <v>21</v>
      </c>
      <c r="K32" s="56">
        <v>116500</v>
      </c>
      <c r="L32" s="56">
        <v>116500</v>
      </c>
    </row>
    <row r="33" spans="1:12" s="5" customFormat="1" ht="35.25" customHeight="1">
      <c r="A33" s="16" t="s">
        <v>71</v>
      </c>
      <c r="B33" s="42" t="s">
        <v>49</v>
      </c>
      <c r="C33" s="20" t="s">
        <v>73</v>
      </c>
      <c r="D33" s="18" t="s">
        <v>18</v>
      </c>
      <c r="E33" s="18" t="s">
        <v>35</v>
      </c>
      <c r="F33" s="19" t="s">
        <v>12</v>
      </c>
      <c r="G33" s="20" t="s">
        <v>7</v>
      </c>
      <c r="H33" s="20" t="s">
        <v>11</v>
      </c>
      <c r="I33" s="20" t="s">
        <v>13</v>
      </c>
      <c r="J33" s="20" t="s">
        <v>7</v>
      </c>
      <c r="K33" s="54">
        <f>K34</f>
        <v>100000</v>
      </c>
      <c r="L33" s="54">
        <f>L34</f>
        <v>100000</v>
      </c>
    </row>
    <row r="34" spans="1:12" s="5" customFormat="1" ht="30.75" customHeight="1">
      <c r="A34" s="16"/>
      <c r="B34" s="41" t="s">
        <v>54</v>
      </c>
      <c r="C34" s="20" t="s">
        <v>73</v>
      </c>
      <c r="D34" s="23" t="s">
        <v>18</v>
      </c>
      <c r="E34" s="23" t="s">
        <v>35</v>
      </c>
      <c r="F34" s="24" t="s">
        <v>12</v>
      </c>
      <c r="G34" s="22" t="s">
        <v>36</v>
      </c>
      <c r="H34" s="22" t="s">
        <v>33</v>
      </c>
      <c r="I34" s="22" t="s">
        <v>13</v>
      </c>
      <c r="J34" s="22" t="s">
        <v>34</v>
      </c>
      <c r="K34" s="56">
        <v>100000</v>
      </c>
      <c r="L34" s="56">
        <v>100000</v>
      </c>
    </row>
    <row r="35" spans="1:12" s="5" customFormat="1" ht="30.75" customHeight="1">
      <c r="A35" s="16" t="s">
        <v>72</v>
      </c>
      <c r="B35" s="68" t="s">
        <v>92</v>
      </c>
      <c r="C35" s="20" t="s">
        <v>73</v>
      </c>
      <c r="D35" s="22" t="s">
        <v>18</v>
      </c>
      <c r="E35" s="22" t="s">
        <v>93</v>
      </c>
      <c r="F35" s="24" t="s">
        <v>11</v>
      </c>
      <c r="G35" s="22" t="s">
        <v>7</v>
      </c>
      <c r="H35" s="22" t="s">
        <v>11</v>
      </c>
      <c r="I35" s="22" t="s">
        <v>13</v>
      </c>
      <c r="J35" s="22" t="s">
        <v>7</v>
      </c>
      <c r="K35" s="56">
        <f>K36</f>
        <v>0</v>
      </c>
      <c r="L35" s="56">
        <f>L36</f>
        <v>0</v>
      </c>
    </row>
    <row r="36" spans="1:12" s="5" customFormat="1" ht="30.75" customHeight="1">
      <c r="A36" s="16"/>
      <c r="B36" s="69" t="s">
        <v>94</v>
      </c>
      <c r="C36" s="20" t="s">
        <v>73</v>
      </c>
      <c r="D36" s="22" t="s">
        <v>18</v>
      </c>
      <c r="E36" s="22" t="s">
        <v>93</v>
      </c>
      <c r="F36" s="24" t="s">
        <v>16</v>
      </c>
      <c r="G36" s="22" t="s">
        <v>7</v>
      </c>
      <c r="H36" s="22" t="s">
        <v>11</v>
      </c>
      <c r="I36" s="22" t="s">
        <v>13</v>
      </c>
      <c r="J36" s="22" t="s">
        <v>7</v>
      </c>
      <c r="K36" s="56">
        <f>K37</f>
        <v>0</v>
      </c>
      <c r="L36" s="56">
        <f>L37</f>
        <v>0</v>
      </c>
    </row>
    <row r="37" spans="1:12" s="5" customFormat="1" ht="30.75" customHeight="1">
      <c r="A37" s="16"/>
      <c r="B37" s="70" t="s">
        <v>95</v>
      </c>
      <c r="C37" s="20" t="s">
        <v>73</v>
      </c>
      <c r="D37" s="22" t="s">
        <v>18</v>
      </c>
      <c r="E37" s="22" t="s">
        <v>93</v>
      </c>
      <c r="F37" s="24" t="s">
        <v>16</v>
      </c>
      <c r="G37" s="22" t="s">
        <v>96</v>
      </c>
      <c r="H37" s="22" t="s">
        <v>33</v>
      </c>
      <c r="I37" s="22" t="s">
        <v>13</v>
      </c>
      <c r="J37" s="22" t="s">
        <v>97</v>
      </c>
      <c r="K37" s="56">
        <v>0</v>
      </c>
      <c r="L37" s="56">
        <v>0</v>
      </c>
    </row>
    <row r="38" spans="1:12" s="5" customFormat="1" ht="30.75" customHeight="1">
      <c r="A38" s="16" t="s">
        <v>91</v>
      </c>
      <c r="B38" s="17" t="s">
        <v>64</v>
      </c>
      <c r="C38" s="20" t="s">
        <v>73</v>
      </c>
      <c r="D38" s="20" t="s">
        <v>18</v>
      </c>
      <c r="E38" s="20" t="s">
        <v>65</v>
      </c>
      <c r="F38" s="19" t="s">
        <v>11</v>
      </c>
      <c r="G38" s="20" t="s">
        <v>7</v>
      </c>
      <c r="H38" s="20" t="s">
        <v>11</v>
      </c>
      <c r="I38" s="20" t="s">
        <v>13</v>
      </c>
      <c r="J38" s="20" t="s">
        <v>7</v>
      </c>
      <c r="K38" s="54">
        <f>K39</f>
        <v>0</v>
      </c>
      <c r="L38" s="54">
        <f>L39</f>
        <v>0</v>
      </c>
    </row>
    <row r="39" spans="1:12" s="5" customFormat="1" ht="30.75" customHeight="1">
      <c r="A39" s="16"/>
      <c r="B39" s="41" t="s">
        <v>66</v>
      </c>
      <c r="C39" s="20" t="s">
        <v>73</v>
      </c>
      <c r="D39" s="22" t="s">
        <v>18</v>
      </c>
      <c r="E39" s="22" t="s">
        <v>65</v>
      </c>
      <c r="F39" s="24" t="s">
        <v>22</v>
      </c>
      <c r="G39" s="22" t="s">
        <v>67</v>
      </c>
      <c r="H39" s="22" t="s">
        <v>33</v>
      </c>
      <c r="I39" s="22" t="s">
        <v>13</v>
      </c>
      <c r="J39" s="22" t="s">
        <v>68</v>
      </c>
      <c r="K39" s="56"/>
      <c r="L39" s="56"/>
    </row>
    <row r="40" spans="1:12" s="5" customFormat="1" ht="30.75" customHeight="1">
      <c r="A40" s="74" t="s">
        <v>63</v>
      </c>
      <c r="B40" s="74"/>
      <c r="C40" s="22"/>
      <c r="D40" s="23"/>
      <c r="E40" s="23"/>
      <c r="F40" s="24"/>
      <c r="G40" s="22"/>
      <c r="H40" s="22"/>
      <c r="I40" s="22"/>
      <c r="J40" s="22"/>
      <c r="K40" s="59">
        <f>K11+K28</f>
        <v>4085970</v>
      </c>
      <c r="L40" s="59">
        <f>L11+L28</f>
        <v>4119970</v>
      </c>
    </row>
    <row r="41" spans="1:12" s="5" customFormat="1" ht="27.75" customHeight="1"/>
    <row r="42" spans="1:12" s="5" customFormat="1" ht="30.75" customHeight="1"/>
    <row r="43" spans="1:12" s="5" customFormat="1" ht="33" customHeight="1"/>
    <row r="44" spans="1:12" s="5" customFormat="1" ht="26.25" customHeight="1"/>
    <row r="45" spans="1:12" s="5" customFormat="1" ht="54" customHeight="1"/>
    <row r="46" spans="1:12" s="5" customFormat="1" ht="55.5" customHeight="1"/>
    <row r="47" spans="1:12" s="5" customFormat="1" ht="57" customHeight="1"/>
    <row r="48" spans="1:12" s="3" customFormat="1"/>
    <row r="49" s="4" customFormat="1"/>
    <row r="50" s="5" customFormat="1" ht="14.25" customHeight="1"/>
    <row r="51" s="4" customFormat="1" ht="15" customHeight="1"/>
    <row r="52" s="5" customFormat="1" ht="51" customHeight="1"/>
    <row r="53" s="5" customFormat="1" ht="75" customHeight="1"/>
    <row r="54" s="3" customFormat="1" ht="30.75" customHeight="1"/>
    <row r="55" s="4" customFormat="1" ht="18.75" customHeight="1"/>
    <row r="56" s="2" customFormat="1" ht="18.75" customHeight="1"/>
    <row r="57" s="10" customFormat="1" ht="29.25" customHeight="1"/>
    <row r="58" s="2" customFormat="1" ht="15.75" customHeight="1"/>
    <row r="59" s="5" customFormat="1" ht="28.5" customHeight="1"/>
    <row r="60" s="5" customFormat="1"/>
  </sheetData>
  <mergeCells count="7">
    <mergeCell ref="A40:B40"/>
    <mergeCell ref="C1:L1"/>
    <mergeCell ref="A6:L6"/>
    <mergeCell ref="A9:A10"/>
    <mergeCell ref="B9:B10"/>
    <mergeCell ref="C9:J9"/>
    <mergeCell ref="K9:L9"/>
  </mergeCells>
  <pageMargins left="0.34" right="0.16" top="0.26" bottom="0.33" header="0.2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'2021'!Область_печати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rbud</dc:creator>
  <cp:lastModifiedBy>Пользователь</cp:lastModifiedBy>
  <cp:lastPrinted>2020-11-26T11:38:14Z</cp:lastPrinted>
  <dcterms:created xsi:type="dcterms:W3CDTF">2004-09-23T07:12:31Z</dcterms:created>
  <dcterms:modified xsi:type="dcterms:W3CDTF">2021-11-26T09:15:31Z</dcterms:modified>
</cp:coreProperties>
</file>